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\Почта - Дутченко О.А\Исполнение бюджета за 2021 год\К заключению на законопроект\Приложения\"/>
    </mc:Choice>
  </mc:AlternateContent>
  <bookViews>
    <workbookView xWindow="-120" yWindow="-120" windowWidth="29040" windowHeight="15840"/>
  </bookViews>
  <sheets>
    <sheet name="ПНО" sheetId="1" r:id="rId1"/>
  </sheets>
  <externalReferences>
    <externalReference r:id="rId2"/>
  </externalReferences>
  <definedNames>
    <definedName name="_xlnm._FilterDatabase" localSheetId="0" hidden="1">ПНО!$A$4:$G$6</definedName>
    <definedName name="_xlnm.Print_Titles" localSheetId="0">ПНО!$4:$7</definedName>
    <definedName name="_xlnm.Print_Area" localSheetId="0">ПНО!$A$1:$G$53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2" i="1" l="1"/>
  <c r="G53" i="1" s="1"/>
  <c r="E51" i="1"/>
  <c r="D51" i="1"/>
  <c r="C51" i="1"/>
  <c r="F51" i="1" s="1"/>
  <c r="E50" i="1"/>
  <c r="D50" i="1"/>
  <c r="C50" i="1"/>
  <c r="F49" i="1" s="1"/>
  <c r="E49" i="1"/>
  <c r="D49" i="1"/>
  <c r="C49" i="1"/>
  <c r="E48" i="1"/>
  <c r="D48" i="1"/>
  <c r="C48" i="1"/>
  <c r="F48" i="1" s="1"/>
  <c r="E47" i="1"/>
  <c r="D47" i="1"/>
  <c r="C47" i="1"/>
  <c r="F47" i="1" s="1"/>
  <c r="E46" i="1"/>
  <c r="D46" i="1"/>
  <c r="C46" i="1"/>
  <c r="F46" i="1" s="1"/>
  <c r="E45" i="1"/>
  <c r="D45" i="1"/>
  <c r="C45" i="1"/>
  <c r="F45" i="1" s="1"/>
  <c r="E44" i="1"/>
  <c r="D44" i="1"/>
  <c r="C44" i="1"/>
  <c r="F44" i="1" s="1"/>
  <c r="E43" i="1"/>
  <c r="D43" i="1"/>
  <c r="C43" i="1"/>
  <c r="F43" i="1" s="1"/>
  <c r="E42" i="1"/>
  <c r="D42" i="1"/>
  <c r="C42" i="1"/>
  <c r="F42" i="1" s="1"/>
  <c r="E41" i="1"/>
  <c r="D41" i="1"/>
  <c r="C41" i="1"/>
  <c r="F41" i="1" s="1"/>
  <c r="E40" i="1"/>
  <c r="D40" i="1"/>
  <c r="C40" i="1"/>
  <c r="F40" i="1" s="1"/>
  <c r="E39" i="1"/>
  <c r="D39" i="1"/>
  <c r="C39" i="1"/>
  <c r="F39" i="1" s="1"/>
  <c r="E38" i="1"/>
  <c r="D38" i="1"/>
  <c r="C38" i="1"/>
  <c r="F38" i="1" s="1"/>
  <c r="E37" i="1"/>
  <c r="D37" i="1"/>
  <c r="C37" i="1"/>
  <c r="F37" i="1" s="1"/>
  <c r="E36" i="1"/>
  <c r="D36" i="1"/>
  <c r="C36" i="1"/>
  <c r="F36" i="1" s="1"/>
  <c r="E35" i="1"/>
  <c r="D35" i="1"/>
  <c r="C35" i="1"/>
  <c r="F35" i="1" s="1"/>
  <c r="E34" i="1"/>
  <c r="D34" i="1"/>
  <c r="C34" i="1"/>
  <c r="F34" i="1" s="1"/>
  <c r="E33" i="1"/>
  <c r="D33" i="1"/>
  <c r="C33" i="1"/>
  <c r="F33" i="1" s="1"/>
  <c r="E32" i="1"/>
  <c r="D32" i="1"/>
  <c r="C32" i="1"/>
  <c r="F32" i="1" s="1"/>
  <c r="E31" i="1"/>
  <c r="D31" i="1"/>
  <c r="C31" i="1"/>
  <c r="F31" i="1" s="1"/>
  <c r="E30" i="1"/>
  <c r="D30" i="1"/>
  <c r="C30" i="1"/>
  <c r="F30" i="1" s="1"/>
  <c r="E29" i="1"/>
  <c r="D29" i="1"/>
  <c r="D52" i="1" s="1"/>
  <c r="C29" i="1"/>
  <c r="C52" i="1" s="1"/>
  <c r="E26" i="1"/>
  <c r="D26" i="1"/>
  <c r="C26" i="1"/>
  <c r="F26" i="1" s="1"/>
  <c r="E25" i="1"/>
  <c r="D25" i="1"/>
  <c r="C25" i="1"/>
  <c r="F25" i="1" s="1"/>
  <c r="E24" i="1"/>
  <c r="D24" i="1"/>
  <c r="C24" i="1"/>
  <c r="F24" i="1" s="1"/>
  <c r="E23" i="1"/>
  <c r="D23" i="1"/>
  <c r="C23" i="1"/>
  <c r="F23" i="1" s="1"/>
  <c r="E22" i="1"/>
  <c r="D22" i="1"/>
  <c r="C22" i="1"/>
  <c r="F22" i="1" s="1"/>
  <c r="E21" i="1"/>
  <c r="D21" i="1"/>
  <c r="C21" i="1"/>
  <c r="F21" i="1" s="1"/>
  <c r="E20" i="1"/>
  <c r="D20" i="1"/>
  <c r="C20" i="1"/>
  <c r="F20" i="1" s="1"/>
  <c r="E19" i="1"/>
  <c r="D19" i="1"/>
  <c r="C19" i="1"/>
  <c r="F19" i="1" s="1"/>
  <c r="E18" i="1"/>
  <c r="D18" i="1"/>
  <c r="C18" i="1"/>
  <c r="F18" i="1" s="1"/>
  <c r="E17" i="1"/>
  <c r="D17" i="1"/>
  <c r="C17" i="1"/>
  <c r="F17" i="1" s="1"/>
  <c r="E16" i="1"/>
  <c r="D16" i="1"/>
  <c r="C16" i="1"/>
  <c r="F16" i="1" s="1"/>
  <c r="E15" i="1"/>
  <c r="D15" i="1"/>
  <c r="C15" i="1"/>
  <c r="F15" i="1" s="1"/>
  <c r="E14" i="1"/>
  <c r="D14" i="1"/>
  <c r="C14" i="1"/>
  <c r="F14" i="1" s="1"/>
  <c r="E13" i="1"/>
  <c r="D13" i="1"/>
  <c r="C13" i="1"/>
  <c r="F13" i="1" s="1"/>
  <c r="E12" i="1"/>
  <c r="D12" i="1"/>
  <c r="C12" i="1"/>
  <c r="F12" i="1" s="1"/>
  <c r="E11" i="1"/>
  <c r="D11" i="1"/>
  <c r="C11" i="1"/>
  <c r="F11" i="1" s="1"/>
  <c r="E10" i="1"/>
  <c r="D10" i="1"/>
  <c r="C10" i="1"/>
  <c r="F10" i="1" s="1"/>
  <c r="D9" i="1"/>
  <c r="D27" i="1" s="1"/>
  <c r="C9" i="1"/>
  <c r="C27" i="1" s="1"/>
  <c r="F27" i="1" s="1"/>
  <c r="E27" i="1" l="1"/>
  <c r="C53" i="1"/>
  <c r="F52" i="1"/>
  <c r="D53" i="1"/>
  <c r="E53" i="1" s="1"/>
  <c r="E52" i="1"/>
  <c r="E9" i="1"/>
  <c r="F9" i="1"/>
  <c r="F29" i="1"/>
  <c r="F50" i="1"/>
  <c r="F53" i="1" l="1"/>
</calcChain>
</file>

<file path=xl/sharedStrings.xml><?xml version="1.0" encoding="utf-8"?>
<sst xmlns="http://schemas.openxmlformats.org/spreadsheetml/2006/main" count="97" uniqueCount="58">
  <si>
    <t>Анализ исполнения публичных нормативных обязательств за счет средств бюджета Забайкальского края в 2021 году</t>
  </si>
  <si>
    <t>тыс. рублей</t>
  </si>
  <si>
    <t>№ п/п</t>
  </si>
  <si>
    <t>Содержание публичного нормативного обязательства</t>
  </si>
  <si>
    <t xml:space="preserve">Утверждено сводной бюджетной росписью </t>
  </si>
  <si>
    <t>2021 год</t>
  </si>
  <si>
    <t>Кредиторская задолженность на 01.01.2022</t>
  </si>
  <si>
    <t>Исполнено</t>
  </si>
  <si>
    <t>в % к сводной бюджетной росписи</t>
  </si>
  <si>
    <t>Неисполненные назначения</t>
  </si>
  <si>
    <t>В соответствии с нормативными актами Российской Федерации</t>
  </si>
  <si>
    <t>Обеспечение мер социальной поддержки для лиц, награждённых знаком «Почётный донор СССР», «Почётный донор России»</t>
  </si>
  <si>
    <t>-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</si>
  <si>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</si>
  <si>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Ежемесячные денежные выплаты на оплату жилых помещений и коммунальных услуг отдельным категориям граждан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</si>
  <si>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</si>
  <si>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Компенсация отдельным категориям граждан оплаты взноса на капитальный ремонт общего имущества в многоквартирном доме</t>
  </si>
  <si>
    <t>Единовременное пособие беременной жене военнослужащего, проходящего военную службу по призыву, а также ежемесячное пособие на ребёнка военнослужащего, проходящего военную службу по призыву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</si>
  <si>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за счет средств резервного фонда Правительства Российской Федерации</t>
  </si>
  <si>
    <t>Единовременное пособие при всех формах устройства детей, лишённых родительского попечения, в семью</t>
  </si>
  <si>
    <t>Ежемесячные выплаты в связи с рождением (усыновлением) первого ребенка</t>
  </si>
  <si>
    <t>Предоставление мер социальной поддержки гражданам, подвергшимся воздействию радиации</t>
  </si>
  <si>
    <t>Осуществление ежемесячных выплат на детей в возрасте от трех до семи лет включительно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</si>
  <si>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</si>
  <si>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</si>
  <si>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</si>
  <si>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Выплата региональных социальных доплат к пенсии</t>
  </si>
  <si>
    <t>Субсидии на выплату региональных социальных доплат к пенсии за счет средств резервного фонда Правительства Российской Федерации</t>
  </si>
  <si>
    <t xml:space="preserve"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
</t>
  </si>
  <si>
    <t>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</si>
  <si>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Итого в соответствии с нормативными актами Российской Федерации</t>
  </si>
  <si>
    <t>В соответствии с нормативными актами Забайкальского края</t>
  </si>
  <si>
    <t>Региональная доплата к пенсии пенсионерам, получающим минимальную пенсию по старости и иные региональные доплаты к пенсиям</t>
  </si>
  <si>
    <t>Ежемесячные денежные выплаты ветеранам труда</t>
  </si>
  <si>
    <t>Ежемесячные денежные выплаты ветеранам труда Забайкальского края</t>
  </si>
  <si>
    <t>Ежемесячные денежные выплаты труженикам тыла</t>
  </si>
  <si>
    <t>Ежемесячные денежные выплаты реабилитированным лицам и лицам, признанным пострадавшими от политических репрессий</t>
  </si>
  <si>
    <t xml:space="preserve">Выплата социального пособия на погребение </t>
  </si>
  <si>
    <t>Государственная социальная помощь малоимущим семьям, малоимущим одиноко проживающим гражданам</t>
  </si>
  <si>
    <t>Ежемесячная денежная выплата приёмным семьям для граждан пожилого возраста и инвалидов</t>
  </si>
  <si>
    <t>Компенсация стоимости произведенных затрат на пристройку пандуса, балкона инвалидам, детям-инвалидам</t>
  </si>
  <si>
    <t>Компенсация стоимости проезда к месту лечения и обратно инвалидам, нуждающимся в процедурах гемодиализа</t>
  </si>
  <si>
    <t>Ежемесячная компенсация расходов на оплату жилых помещений и коммунальных услуг педагогическим работникам</t>
  </si>
  <si>
    <t>Ежемесячная компенсация расходов на оплату жилых помещений и коммунальных услуг отдельным категориям специалистов, работающим и проживающим в сельской местности, посёлках городского типа (рабочих посёлках)</t>
  </si>
  <si>
    <t>Компенсация отдельным категориям граждан оплаты взноса на капитальный ремонт общего имущества в многоквартирном доме, в целях выполнения показателей результативности</t>
  </si>
  <si>
    <t>Ежемесячная компенсация расходов на оплату жилых помещений и коммунальных услуг ветеранам труда</t>
  </si>
  <si>
    <t>Ежемесячная компенсация расходов на оплату жилых помещений и коммунальных услуг ветеранам труда Забайкальского края</t>
  </si>
  <si>
    <t>Ежемесячная компенсация расходов на оплату жилых помещений и коммунальных услуг реабилитированным лицам и лицам, признанным пострадавшими от политических репрессий</t>
  </si>
  <si>
    <t>Предоставление гражданам субсидии на оплату жилого помещения и коммунальных услуг</t>
  </si>
  <si>
    <t>Предоставление ежемесячных денежных выплат почетным гражданам</t>
  </si>
  <si>
    <t>Ежемесячное пособие на ребёнка</t>
  </si>
  <si>
    <t>Ежемесячные денежные выплаты многодетным семьям</t>
  </si>
  <si>
    <t>Ежемесячные денежные выплаты нуждающимся в поддержке семьям, назначаемые в случае рождения после 31.12.2012 третьего ребенка или последующих до достижения им трёх лет</t>
  </si>
  <si>
    <t>Возмещение части стоимости проезда на междугородном транспорте детей к месту санаторно-курортного лечения или оздоровления</t>
  </si>
  <si>
    <t>Ежемесячная денежная выплата на оплату жилого помещения и коммунальных услуг многодетным семьям</t>
  </si>
  <si>
    <t>Итого в соответствии с нормативными актами Забайкальского края</t>
  </si>
  <si>
    <t>Всего</t>
  </si>
  <si>
    <t>Приложение №16
к Заключению от 08.06.2021
№ 44-22/КФ-З-КСП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</si>
</sst>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2" borderId="0"/>
    <xf numFmtId="4" fontId="9" fillId="0" borderId="10">
      <alignment horizontal="right" wrapText="1"/>
    </xf>
    <xf numFmtId="4" fontId="9" fillId="0" borderId="10">
      <alignment horizontal="right" wrapText="1"/>
    </xf>
  </cellStyleXfs>
  <cellXfs count="47">
    <xf numFmtId="0" fontId="0" fillId="0" borderId="0" xfId="0"/>
    <xf numFmtId="0" fontId="1" fillId="0" borderId="0" xfId="1" applyFill="1"/>
    <xf numFmtId="0" fontId="1" fillId="2" borderId="0" xfId="1"/>
    <xf numFmtId="0" fontId="1" fillId="3" borderId="0" xfId="1" applyFill="1"/>
    <xf numFmtId="0" fontId="2" fillId="2" borderId="0" xfId="1" applyFont="1" applyAlignment="1">
      <alignment horizontal="right"/>
    </xf>
    <xf numFmtId="0" fontId="4" fillId="3" borderId="3" xfId="1" applyFont="1" applyFill="1" applyBorder="1" applyAlignment="1">
      <alignment horizontal="center" vertical="center" wrapText="1"/>
    </xf>
    <xf numFmtId="0" fontId="4" fillId="2" borderId="4" xfId="1" applyFont="1" applyBorder="1" applyAlignment="1">
      <alignment horizontal="center" vertical="center" wrapText="1"/>
    </xf>
    <xf numFmtId="0" fontId="4" fillId="2" borderId="5" xfId="1" applyFont="1" applyBorder="1" applyAlignment="1">
      <alignment horizontal="center" vertical="center" wrapText="1"/>
    </xf>
    <xf numFmtId="0" fontId="5" fillId="2" borderId="0" xfId="1" applyFont="1"/>
    <xf numFmtId="0" fontId="6" fillId="0" borderId="9" xfId="1" applyFont="1" applyFill="1" applyBorder="1" applyAlignment="1">
      <alignment horizontal="center" vertical="center" wrapText="1"/>
    </xf>
    <xf numFmtId="0" fontId="6" fillId="2" borderId="9" xfId="1" applyFont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2" borderId="9" xfId="1" applyFont="1" applyBorder="1" applyAlignment="1">
      <alignment vertical="center" wrapText="1"/>
    </xf>
    <xf numFmtId="164" fontId="8" fillId="0" borderId="10" xfId="2" applyNumberFormat="1" applyFont="1" applyAlignment="1">
      <alignment horizontal="center" vertical="center" wrapText="1"/>
    </xf>
    <xf numFmtId="164" fontId="8" fillId="0" borderId="9" xfId="1" applyNumberFormat="1" applyFont="1" applyFill="1" applyBorder="1" applyAlignment="1">
      <alignment horizontal="center" vertical="center" wrapText="1"/>
    </xf>
    <xf numFmtId="164" fontId="10" fillId="0" borderId="10" xfId="3" applyNumberFormat="1" applyFont="1" applyAlignment="1">
      <alignment horizontal="center" vertical="center" wrapText="1"/>
    </xf>
    <xf numFmtId="0" fontId="11" fillId="2" borderId="0" xfId="1" applyFont="1" applyAlignment="1">
      <alignment vertical="center" wrapText="1"/>
    </xf>
    <xf numFmtId="0" fontId="8" fillId="2" borderId="5" xfId="1" applyFont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2" borderId="11" xfId="1" applyFont="1" applyBorder="1" applyAlignment="1">
      <alignment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7" fillId="0" borderId="9" xfId="1" applyNumberFormat="1" applyFont="1" applyFill="1" applyBorder="1" applyAlignment="1">
      <alignment horizontal="center" vertical="center" wrapText="1"/>
    </xf>
    <xf numFmtId="0" fontId="8" fillId="2" borderId="9" xfId="1" applyFont="1" applyBorder="1" applyAlignment="1">
      <alignment horizontal="left" vertical="center" wrapText="1"/>
    </xf>
    <xf numFmtId="4" fontId="10" fillId="0" borderId="10" xfId="3" applyFont="1" applyAlignment="1">
      <alignment horizontal="center" vertical="center" wrapText="1"/>
    </xf>
    <xf numFmtId="0" fontId="1" fillId="2" borderId="0" xfId="1" applyAlignment="1">
      <alignment horizontal="left" vertical="center"/>
    </xf>
    <xf numFmtId="164" fontId="7" fillId="2" borderId="0" xfId="1" applyNumberFormat="1" applyFont="1" applyAlignment="1">
      <alignment horizontal="center" vertical="center" wrapText="1"/>
    </xf>
    <xf numFmtId="0" fontId="7" fillId="2" borderId="9" xfId="1" applyFont="1" applyBorder="1" applyAlignment="1">
      <alignment horizontal="center" vertical="center" wrapText="1"/>
    </xf>
    <xf numFmtId="0" fontId="7" fillId="2" borderId="9" xfId="1" applyFont="1" applyBorder="1" applyAlignment="1">
      <alignment horizontal="right" vertical="center" wrapText="1"/>
    </xf>
    <xf numFmtId="0" fontId="7" fillId="2" borderId="3" xfId="1" applyFont="1" applyBorder="1" applyAlignment="1">
      <alignment horizontal="center" vertical="center" wrapText="1"/>
    </xf>
    <xf numFmtId="0" fontId="7" fillId="2" borderId="4" xfId="1" applyFont="1" applyBorder="1" applyAlignment="1">
      <alignment horizontal="center" vertical="center" wrapText="1"/>
    </xf>
    <xf numFmtId="0" fontId="7" fillId="2" borderId="5" xfId="1" applyFont="1" applyBorder="1" applyAlignment="1">
      <alignment horizontal="center" vertical="center" wrapText="1"/>
    </xf>
    <xf numFmtId="0" fontId="7" fillId="2" borderId="3" xfId="1" applyFont="1" applyBorder="1" applyAlignment="1">
      <alignment horizontal="right" vertical="center" wrapText="1"/>
    </xf>
    <xf numFmtId="0" fontId="7" fillId="2" borderId="5" xfId="1" applyFont="1" applyBorder="1" applyAlignment="1">
      <alignment horizontal="right" vertical="center" wrapText="1"/>
    </xf>
    <xf numFmtId="0" fontId="12" fillId="2" borderId="3" xfId="1" applyFont="1" applyBorder="1" applyAlignment="1">
      <alignment horizontal="center" wrapText="1"/>
    </xf>
    <xf numFmtId="0" fontId="12" fillId="2" borderId="5" xfId="1" applyFont="1" applyBorder="1" applyAlignment="1">
      <alignment horizontal="center" wrapText="1"/>
    </xf>
    <xf numFmtId="0" fontId="2" fillId="0" borderId="0" xfId="1" applyFont="1" applyFill="1" applyAlignment="1">
      <alignment horizontal="right" vertical="center" wrapText="1"/>
    </xf>
    <xf numFmtId="0" fontId="3" fillId="2" borderId="0" xfId="1" applyFont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2" borderId="1" xfId="1" applyFont="1" applyBorder="1" applyAlignment="1">
      <alignment horizontal="center" vertical="center" wrapText="1"/>
    </xf>
    <xf numFmtId="0" fontId="4" fillId="2" borderId="6" xfId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</cellXfs>
  <cellStyles count="4">
    <cellStyle name="xl83" xfId="3"/>
    <cellStyle name="xl88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4;&#1077;&#1084;&#1103;&#1082;&#1080;&#1085;&#1072;\&#1042;&#1077;&#1096;&#1085;&#1103;&#1103;%20&#1087;&#1088;&#1086;&#1074;&#1077;&#1088;&#1082;&#1072;\2022\&#1041;&#1102;&#1076;&#1078;&#1077;&#1090;\&#1055;&#1088;&#1080;&#1083;.%2020%20&#1055;&#1053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О"/>
      <sheetName val="Роспись"/>
      <sheetName val="Расходы"/>
      <sheetName val="Лист1"/>
    </sheetNames>
    <sheetDataSet>
      <sheetData sheetId="0"/>
      <sheetData sheetId="1"/>
      <sheetData sheetId="2">
        <row r="5421">
          <cell r="D5421">
            <v>27913800</v>
          </cell>
          <cell r="E5421">
            <v>27913800</v>
          </cell>
        </row>
        <row r="5425">
          <cell r="D5425">
            <v>1745349400</v>
          </cell>
          <cell r="E5425">
            <v>1745349400</v>
          </cell>
        </row>
        <row r="5429">
          <cell r="D5429">
            <v>219525638</v>
          </cell>
          <cell r="E5429">
            <v>219525638</v>
          </cell>
        </row>
        <row r="5625">
          <cell r="D5625">
            <v>1358400</v>
          </cell>
          <cell r="E5625">
            <v>1358296.12</v>
          </cell>
        </row>
        <row r="5645">
          <cell r="D5645">
            <v>30221200</v>
          </cell>
          <cell r="E5645">
            <v>30221200</v>
          </cell>
        </row>
        <row r="5649">
          <cell r="D5649">
            <v>79600</v>
          </cell>
          <cell r="E5649">
            <v>68503.199999999997</v>
          </cell>
        </row>
        <row r="5671">
          <cell r="D5671">
            <v>476691311.32999998</v>
          </cell>
          <cell r="E5671">
            <v>476689228.31</v>
          </cell>
        </row>
        <row r="5679">
          <cell r="D5679">
            <v>10400</v>
          </cell>
          <cell r="E5679">
            <v>10197.84</v>
          </cell>
        </row>
        <row r="5692">
          <cell r="D5692">
            <v>427150700</v>
          </cell>
          <cell r="E5692">
            <v>427150200</v>
          </cell>
        </row>
        <row r="5701">
          <cell r="D5701">
            <v>286281800</v>
          </cell>
          <cell r="E5701">
            <v>286281800</v>
          </cell>
        </row>
        <row r="5710">
          <cell r="D5710">
            <v>6663300</v>
          </cell>
          <cell r="E5710">
            <v>6663300</v>
          </cell>
        </row>
        <row r="5719">
          <cell r="D5719">
            <v>6823100</v>
          </cell>
          <cell r="E5719">
            <v>6823100</v>
          </cell>
        </row>
        <row r="5727">
          <cell r="D5727">
            <v>18276700</v>
          </cell>
          <cell r="E5727">
            <v>18276700</v>
          </cell>
        </row>
        <row r="5739">
          <cell r="D5739">
            <v>5319000</v>
          </cell>
          <cell r="E5739">
            <v>5319000</v>
          </cell>
        </row>
        <row r="5743">
          <cell r="D5743">
            <v>12009875.699999999</v>
          </cell>
          <cell r="E5743">
            <v>12003468.08</v>
          </cell>
        </row>
        <row r="5752">
          <cell r="D5752">
            <v>169150</v>
          </cell>
          <cell r="E5752">
            <v>169150</v>
          </cell>
        </row>
        <row r="5761">
          <cell r="D5761">
            <v>4289800</v>
          </cell>
          <cell r="E5761">
            <v>4289800</v>
          </cell>
        </row>
        <row r="5770">
          <cell r="D5770">
            <v>311304290.98000002</v>
          </cell>
          <cell r="E5770">
            <v>311299750.94</v>
          </cell>
        </row>
        <row r="5779">
          <cell r="D5779">
            <v>108210000</v>
          </cell>
          <cell r="E5779">
            <v>108207728.37</v>
          </cell>
        </row>
        <row r="5788">
          <cell r="D5788">
            <v>12024200</v>
          </cell>
          <cell r="E5788">
            <v>12024200</v>
          </cell>
        </row>
        <row r="5797">
          <cell r="D5797">
            <v>509245300</v>
          </cell>
          <cell r="E5797">
            <v>509245300</v>
          </cell>
        </row>
        <row r="5806">
          <cell r="D5806">
            <v>291200000</v>
          </cell>
          <cell r="E5806">
            <v>291200000</v>
          </cell>
        </row>
        <row r="5815">
          <cell r="D5815">
            <v>16019800</v>
          </cell>
          <cell r="E5815">
            <v>16019800</v>
          </cell>
        </row>
        <row r="5824">
          <cell r="D5824">
            <v>240447690</v>
          </cell>
          <cell r="E5824">
            <v>240369010.25</v>
          </cell>
        </row>
        <row r="5832">
          <cell r="D5832">
            <v>1236300</v>
          </cell>
          <cell r="E5832">
            <v>1236300</v>
          </cell>
        </row>
        <row r="5836">
          <cell r="D5836">
            <v>237234893</v>
          </cell>
          <cell r="E5836">
            <v>237234893</v>
          </cell>
        </row>
        <row r="5840">
          <cell r="D5840">
            <v>7609600</v>
          </cell>
          <cell r="E5840">
            <v>7609600</v>
          </cell>
        </row>
        <row r="5990">
          <cell r="D5990">
            <v>14935996.67</v>
          </cell>
          <cell r="E5990">
            <v>14918700.880000001</v>
          </cell>
        </row>
        <row r="6001">
          <cell r="D6001">
            <v>16386200</v>
          </cell>
          <cell r="E6001">
            <v>16385116.26</v>
          </cell>
        </row>
        <row r="6029">
          <cell r="D6029">
            <v>992764300</v>
          </cell>
          <cell r="E6029">
            <v>992688673.44000006</v>
          </cell>
        </row>
        <row r="6041">
          <cell r="D6041">
            <v>340200000</v>
          </cell>
          <cell r="E6041">
            <v>340200000</v>
          </cell>
        </row>
        <row r="6050">
          <cell r="D6050">
            <v>126151550</v>
          </cell>
          <cell r="E6050">
            <v>126151550</v>
          </cell>
        </row>
        <row r="6058">
          <cell r="D6058">
            <v>59450</v>
          </cell>
          <cell r="E6058">
            <v>59450</v>
          </cell>
        </row>
        <row r="6067">
          <cell r="D6067">
            <v>72303922</v>
          </cell>
          <cell r="E6067">
            <v>72302049.939999998</v>
          </cell>
        </row>
        <row r="6071">
          <cell r="D6071">
            <v>4076899256.0599999</v>
          </cell>
          <cell r="E6071">
            <v>4076899256.0599999</v>
          </cell>
        </row>
        <row r="6075">
          <cell r="D6075">
            <v>844821809</v>
          </cell>
          <cell r="E6075">
            <v>844821809</v>
          </cell>
        </row>
        <row r="6091">
          <cell r="D6091">
            <v>513610918</v>
          </cell>
          <cell r="E6091">
            <v>513378720.00999999</v>
          </cell>
        </row>
        <row r="6095">
          <cell r="D6095">
            <v>807633192</v>
          </cell>
          <cell r="E6095">
            <v>807629879.22000003</v>
          </cell>
        </row>
        <row r="6099">
          <cell r="D6099">
            <v>390553830</v>
          </cell>
          <cell r="E6099">
            <v>390551187.24000001</v>
          </cell>
        </row>
        <row r="6129">
          <cell r="D6129">
            <v>1489361513.8800001</v>
          </cell>
          <cell r="E6129">
            <v>1479308607.8800001</v>
          </cell>
        </row>
        <row r="6138">
          <cell r="D6138">
            <v>118688000</v>
          </cell>
          <cell r="E6138">
            <v>117843263.69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tabSelected="1" zoomScale="90" zoomScaleNormal="90" workbookViewId="0">
      <selection activeCell="L9" sqref="L9"/>
    </sheetView>
  </sheetViews>
  <sheetFormatPr defaultColWidth="9.140625" defaultRowHeight="12.75" x14ac:dyDescent="0.2"/>
  <cols>
    <col min="1" max="1" width="6.5703125" style="1" customWidth="1"/>
    <col min="2" max="2" width="68.28515625" style="2" customWidth="1"/>
    <col min="3" max="3" width="15.28515625" style="3" customWidth="1"/>
    <col min="4" max="4" width="16.5703125" style="3" customWidth="1"/>
    <col min="5" max="5" width="13.42578125" style="2" customWidth="1"/>
    <col min="6" max="6" width="18.28515625" style="2" customWidth="1"/>
    <col min="7" max="7" width="17.42578125" style="2" customWidth="1"/>
    <col min="8" max="8" width="9.140625" style="2"/>
    <col min="9" max="9" width="10.85546875" style="2" customWidth="1"/>
    <col min="10" max="16384" width="9.140625" style="2"/>
  </cols>
  <sheetData>
    <row r="1" spans="1:9" ht="41.25" customHeight="1" x14ac:dyDescent="0.2">
      <c r="E1" s="1"/>
      <c r="F1" s="36" t="s">
        <v>57</v>
      </c>
      <c r="G1" s="36"/>
    </row>
    <row r="2" spans="1:9" ht="18.75" x14ac:dyDescent="0.3">
      <c r="A2" s="37" t="s">
        <v>0</v>
      </c>
      <c r="B2" s="37"/>
      <c r="C2" s="37"/>
      <c r="D2" s="37"/>
      <c r="E2" s="37"/>
      <c r="F2" s="37"/>
      <c r="G2" s="37"/>
    </row>
    <row r="3" spans="1:9" x14ac:dyDescent="0.2">
      <c r="G3" s="4" t="s">
        <v>1</v>
      </c>
    </row>
    <row r="4" spans="1:9" s="8" customFormat="1" ht="15.75" customHeight="1" x14ac:dyDescent="0.2">
      <c r="A4" s="38" t="s">
        <v>2</v>
      </c>
      <c r="B4" s="40" t="s">
        <v>3</v>
      </c>
      <c r="C4" s="42" t="s">
        <v>4</v>
      </c>
      <c r="D4" s="5"/>
      <c r="E4" s="6" t="s">
        <v>5</v>
      </c>
      <c r="F4" s="7"/>
      <c r="G4" s="40" t="s">
        <v>6</v>
      </c>
    </row>
    <row r="5" spans="1:9" s="8" customFormat="1" ht="30.6" customHeight="1" x14ac:dyDescent="0.2">
      <c r="A5" s="39"/>
      <c r="B5" s="41"/>
      <c r="C5" s="43"/>
      <c r="D5" s="45" t="s">
        <v>7</v>
      </c>
      <c r="E5" s="40" t="s">
        <v>8</v>
      </c>
      <c r="F5" s="40" t="s">
        <v>9</v>
      </c>
      <c r="G5" s="41"/>
    </row>
    <row r="6" spans="1:9" s="8" customFormat="1" ht="27.75" customHeight="1" x14ac:dyDescent="0.2">
      <c r="A6" s="39"/>
      <c r="B6" s="41"/>
      <c r="C6" s="44"/>
      <c r="D6" s="46"/>
      <c r="E6" s="41"/>
      <c r="F6" s="41"/>
      <c r="G6" s="41"/>
    </row>
    <row r="7" spans="1:9" ht="9" customHeight="1" x14ac:dyDescent="0.2">
      <c r="A7" s="9">
        <v>1</v>
      </c>
      <c r="B7" s="10">
        <v>2</v>
      </c>
      <c r="C7" s="11">
        <v>3</v>
      </c>
      <c r="D7" s="11">
        <v>4</v>
      </c>
      <c r="E7" s="10">
        <v>5</v>
      </c>
      <c r="F7" s="10">
        <v>6</v>
      </c>
      <c r="G7" s="10">
        <v>7</v>
      </c>
    </row>
    <row r="8" spans="1:9" ht="18.75" customHeight="1" x14ac:dyDescent="0.2">
      <c r="A8" s="27" t="s">
        <v>10</v>
      </c>
      <c r="B8" s="27"/>
      <c r="C8" s="27"/>
      <c r="D8" s="27"/>
      <c r="E8" s="27"/>
      <c r="F8" s="27"/>
      <c r="G8" s="27"/>
    </row>
    <row r="9" spans="1:9" ht="31.5" x14ac:dyDescent="0.2">
      <c r="A9" s="12">
        <v>1</v>
      </c>
      <c r="B9" s="13" t="s">
        <v>11</v>
      </c>
      <c r="C9" s="14">
        <f>[1]Расходы!D5645/1000</f>
        <v>30221.200000000001</v>
      </c>
      <c r="D9" s="14">
        <f>[1]Расходы!E5645/1000</f>
        <v>30221.200000000001</v>
      </c>
      <c r="E9" s="15">
        <f t="shared" ref="E9:E26" si="0">D9/C9*100</f>
        <v>100</v>
      </c>
      <c r="F9" s="15">
        <f t="shared" ref="F9:F26" si="1">C9-D9</f>
        <v>0</v>
      </c>
      <c r="G9" s="15" t="s">
        <v>12</v>
      </c>
    </row>
    <row r="10" spans="1:9" ht="43.5" customHeight="1" x14ac:dyDescent="0.2">
      <c r="A10" s="12">
        <v>2</v>
      </c>
      <c r="B10" s="13" t="s">
        <v>13</v>
      </c>
      <c r="C10" s="16">
        <f>[1]Расходы!D5649/1000</f>
        <v>79.599999999999994</v>
      </c>
      <c r="D10" s="16">
        <f>[1]Расходы!E5649/1000</f>
        <v>68.503199999999993</v>
      </c>
      <c r="E10" s="15">
        <f t="shared" si="0"/>
        <v>86.059296482412066</v>
      </c>
      <c r="F10" s="15">
        <f t="shared" si="1"/>
        <v>11.096800000000002</v>
      </c>
      <c r="G10" s="15" t="s">
        <v>12</v>
      </c>
    </row>
    <row r="11" spans="1:9" ht="31.5" x14ac:dyDescent="0.2">
      <c r="A11" s="12">
        <v>3</v>
      </c>
      <c r="B11" s="13" t="s">
        <v>14</v>
      </c>
      <c r="C11" s="16">
        <f>[1]Расходы!D5671/1000</f>
        <v>476691.31133</v>
      </c>
      <c r="D11" s="16">
        <f>[1]Расходы!E5671/1000</f>
        <v>476689.22830999998</v>
      </c>
      <c r="E11" s="15">
        <f t="shared" si="0"/>
        <v>99.999563025389705</v>
      </c>
      <c r="F11" s="15">
        <f t="shared" si="1"/>
        <v>2.0830200000200421</v>
      </c>
      <c r="G11" s="15" t="s">
        <v>12</v>
      </c>
    </row>
    <row r="12" spans="1:9" ht="46.5" customHeight="1" x14ac:dyDescent="0.2">
      <c r="A12" s="12">
        <v>4</v>
      </c>
      <c r="B12" s="13" t="s">
        <v>15</v>
      </c>
      <c r="C12" s="16">
        <f>[1]Расходы!D5679/1000</f>
        <v>10.4</v>
      </c>
      <c r="D12" s="16">
        <f>[1]Расходы!E5679/1000</f>
        <v>10.197839999999999</v>
      </c>
      <c r="E12" s="15">
        <f t="shared" si="0"/>
        <v>98.056153846153833</v>
      </c>
      <c r="F12" s="15">
        <f t="shared" si="1"/>
        <v>0.20216000000000101</v>
      </c>
      <c r="G12" s="15" t="s">
        <v>12</v>
      </c>
      <c r="I12" s="17"/>
    </row>
    <row r="13" spans="1:9" ht="31.5" x14ac:dyDescent="0.2">
      <c r="A13" s="12">
        <v>5</v>
      </c>
      <c r="B13" s="13" t="s">
        <v>16</v>
      </c>
      <c r="C13" s="16">
        <f>[1]Расходы!D5840/1000</f>
        <v>7609.6</v>
      </c>
      <c r="D13" s="16">
        <f>[1]Расходы!E5840/1000</f>
        <v>7609.6</v>
      </c>
      <c r="E13" s="15">
        <f t="shared" si="0"/>
        <v>100</v>
      </c>
      <c r="F13" s="15">
        <f t="shared" si="1"/>
        <v>0</v>
      </c>
      <c r="G13" s="15" t="s">
        <v>12</v>
      </c>
    </row>
    <row r="14" spans="1:9" ht="77.25" customHeight="1" x14ac:dyDescent="0.2">
      <c r="A14" s="12">
        <v>6</v>
      </c>
      <c r="B14" s="13" t="s">
        <v>17</v>
      </c>
      <c r="C14" s="16">
        <f>[1]Расходы!D6001/1000</f>
        <v>16386.2</v>
      </c>
      <c r="D14" s="16">
        <f>[1]Расходы!E6001/1000</f>
        <v>16385.116259999999</v>
      </c>
      <c r="E14" s="15">
        <f t="shared" si="0"/>
        <v>99.993386264051438</v>
      </c>
      <c r="F14" s="15">
        <f t="shared" si="1"/>
        <v>1.0837400000018533</v>
      </c>
      <c r="G14" s="15" t="s">
        <v>12</v>
      </c>
    </row>
    <row r="15" spans="1:9" ht="95.25" customHeight="1" x14ac:dyDescent="0.2">
      <c r="A15" s="12">
        <v>8</v>
      </c>
      <c r="B15" s="13" t="s">
        <v>18</v>
      </c>
      <c r="C15" s="16">
        <f>[1]Расходы!D6029/1000</f>
        <v>992764.3</v>
      </c>
      <c r="D15" s="16">
        <f>[1]Расходы!E6029/1000</f>
        <v>992688.67344000004</v>
      </c>
      <c r="E15" s="15">
        <f>D15/C15*100</f>
        <v>99.992382224058616</v>
      </c>
      <c r="F15" s="15">
        <f>C15-D15</f>
        <v>75.626560000004247</v>
      </c>
      <c r="G15" s="15" t="s">
        <v>12</v>
      </c>
    </row>
    <row r="16" spans="1:9" ht="34.5" customHeight="1" x14ac:dyDescent="0.2">
      <c r="A16" s="12">
        <v>9</v>
      </c>
      <c r="B16" s="13" t="s">
        <v>19</v>
      </c>
      <c r="C16" s="16">
        <f>[1]Расходы!D5990/1000</f>
        <v>14935.99667</v>
      </c>
      <c r="D16" s="16">
        <f>[1]Расходы!E5990/1000</f>
        <v>14918.70088</v>
      </c>
      <c r="E16" s="15">
        <f t="shared" si="0"/>
        <v>99.884200630315206</v>
      </c>
      <c r="F16" s="15">
        <f t="shared" si="1"/>
        <v>17.295790000000125</v>
      </c>
      <c r="G16" s="15" t="s">
        <v>12</v>
      </c>
    </row>
    <row r="17" spans="1:7" ht="32.25" customHeight="1" x14ac:dyDescent="0.2">
      <c r="A17" s="12">
        <v>10</v>
      </c>
      <c r="B17" s="13" t="s">
        <v>20</v>
      </c>
      <c r="C17" s="16">
        <f>[1]Расходы!D6129/1000</f>
        <v>1489361.5138800002</v>
      </c>
      <c r="D17" s="16">
        <f>[1]Расходы!E6129/1000</f>
        <v>1479308.60788</v>
      </c>
      <c r="E17" s="15">
        <f t="shared" si="0"/>
        <v>99.325019083257303</v>
      </c>
      <c r="F17" s="15">
        <f t="shared" si="1"/>
        <v>10052.906000000192</v>
      </c>
      <c r="G17" s="15" t="s">
        <v>12</v>
      </c>
    </row>
    <row r="18" spans="1:7" ht="36.6" customHeight="1" x14ac:dyDescent="0.2">
      <c r="A18" s="12">
        <v>11</v>
      </c>
      <c r="B18" s="13" t="s">
        <v>21</v>
      </c>
      <c r="C18" s="16">
        <f>[1]Расходы!D5625/1000</f>
        <v>1358.4</v>
      </c>
      <c r="D18" s="16">
        <f>[1]Расходы!E5625/1000</f>
        <v>1358.2961200000002</v>
      </c>
      <c r="E18" s="15">
        <f t="shared" si="0"/>
        <v>99.992352767962316</v>
      </c>
      <c r="F18" s="15">
        <f t="shared" si="1"/>
        <v>0.10387999999989006</v>
      </c>
      <c r="G18" s="15" t="s">
        <v>12</v>
      </c>
    </row>
    <row r="19" spans="1:7" ht="32.25" customHeight="1" x14ac:dyDescent="0.2">
      <c r="A19" s="12">
        <v>12</v>
      </c>
      <c r="B19" s="18" t="s">
        <v>22</v>
      </c>
      <c r="C19" s="16">
        <f>[1]Расходы!D6071/1000</f>
        <v>4076899.25606</v>
      </c>
      <c r="D19" s="16">
        <f>[1]Расходы!E6071/1000</f>
        <v>4076899.25606</v>
      </c>
      <c r="E19" s="15">
        <f t="shared" si="0"/>
        <v>100</v>
      </c>
      <c r="F19" s="15">
        <f t="shared" si="1"/>
        <v>0</v>
      </c>
      <c r="G19" s="15" t="s">
        <v>12</v>
      </c>
    </row>
    <row r="20" spans="1:7" ht="60.75" customHeight="1" x14ac:dyDescent="0.2">
      <c r="A20" s="19">
        <v>13</v>
      </c>
      <c r="B20" s="20" t="s">
        <v>23</v>
      </c>
      <c r="C20" s="16">
        <f>[1]Расходы!D6075/1000</f>
        <v>844821.80900000001</v>
      </c>
      <c r="D20" s="16">
        <f>[1]Расходы!E6075/1000</f>
        <v>844821.80900000001</v>
      </c>
      <c r="E20" s="15">
        <f t="shared" si="0"/>
        <v>100</v>
      </c>
      <c r="F20" s="15">
        <f t="shared" si="1"/>
        <v>0</v>
      </c>
      <c r="G20" s="21" t="s">
        <v>12</v>
      </c>
    </row>
    <row r="21" spans="1:7" ht="80.25" customHeight="1" x14ac:dyDescent="0.2">
      <c r="A21" s="19">
        <v>14</v>
      </c>
      <c r="B21" s="20" t="s">
        <v>24</v>
      </c>
      <c r="C21" s="16">
        <f>[1]Расходы!D6091/1000</f>
        <v>513610.91800000001</v>
      </c>
      <c r="D21" s="16">
        <f>[1]Расходы!E6091/1000</f>
        <v>513378.72000999999</v>
      </c>
      <c r="E21" s="15">
        <f t="shared" si="0"/>
        <v>99.954791072023113</v>
      </c>
      <c r="F21" s="15">
        <f t="shared" si="1"/>
        <v>232.19799000001512</v>
      </c>
      <c r="G21" s="21" t="s">
        <v>12</v>
      </c>
    </row>
    <row r="22" spans="1:7" ht="63.75" customHeight="1" x14ac:dyDescent="0.2">
      <c r="A22" s="19">
        <v>15</v>
      </c>
      <c r="B22" s="20" t="s">
        <v>25</v>
      </c>
      <c r="C22" s="16">
        <f>[1]Расходы!D6095/1000</f>
        <v>807633.19200000004</v>
      </c>
      <c r="D22" s="16">
        <f>[1]Расходы!E6095/1000</f>
        <v>807629.87922</v>
      </c>
      <c r="E22" s="15">
        <f t="shared" si="0"/>
        <v>99.999589816264006</v>
      </c>
      <c r="F22" s="15">
        <f t="shared" si="1"/>
        <v>3.3127800000365824</v>
      </c>
      <c r="G22" s="21" t="s">
        <v>12</v>
      </c>
    </row>
    <row r="23" spans="1:7" ht="33" customHeight="1" x14ac:dyDescent="0.2">
      <c r="A23" s="19">
        <v>16</v>
      </c>
      <c r="B23" s="20" t="s">
        <v>26</v>
      </c>
      <c r="C23" s="16">
        <f>[1]Расходы!D5425/1000</f>
        <v>1745349.4</v>
      </c>
      <c r="D23" s="16">
        <f>[1]Расходы!E5425/1000</f>
        <v>1745349.4</v>
      </c>
      <c r="E23" s="15">
        <f t="shared" si="0"/>
        <v>100</v>
      </c>
      <c r="F23" s="15">
        <f t="shared" si="1"/>
        <v>0</v>
      </c>
      <c r="G23" s="21" t="s">
        <v>12</v>
      </c>
    </row>
    <row r="24" spans="1:7" ht="39" customHeight="1" x14ac:dyDescent="0.2">
      <c r="A24" s="19">
        <v>17</v>
      </c>
      <c r="B24" s="20" t="s">
        <v>27</v>
      </c>
      <c r="C24" s="16">
        <f>[1]Расходы!D5429/1000</f>
        <v>219525.63800000001</v>
      </c>
      <c r="D24" s="16">
        <f>[1]Расходы!E5429/1000</f>
        <v>219525.63800000001</v>
      </c>
      <c r="E24" s="15">
        <f t="shared" si="0"/>
        <v>100</v>
      </c>
      <c r="F24" s="15">
        <f t="shared" si="1"/>
        <v>0</v>
      </c>
      <c r="G24" s="21" t="s">
        <v>12</v>
      </c>
    </row>
    <row r="25" spans="1:7" ht="72" customHeight="1" x14ac:dyDescent="0.2">
      <c r="A25" s="19">
        <v>18</v>
      </c>
      <c r="B25" s="20" t="s">
        <v>28</v>
      </c>
      <c r="C25" s="16">
        <f>[1]Расходы!D6099/1000</f>
        <v>390553.83</v>
      </c>
      <c r="D25" s="16">
        <f>[1]Расходы!E6099/1000</f>
        <v>390551.18724</v>
      </c>
      <c r="E25" s="15">
        <f t="shared" si="0"/>
        <v>99.999323330153999</v>
      </c>
      <c r="F25" s="15">
        <f t="shared" si="1"/>
        <v>2.642760000017006</v>
      </c>
      <c r="G25" s="21" t="s">
        <v>12</v>
      </c>
    </row>
    <row r="26" spans="1:7" ht="55.5" customHeight="1" x14ac:dyDescent="0.2">
      <c r="A26" s="19">
        <v>19</v>
      </c>
      <c r="B26" s="20" t="s">
        <v>29</v>
      </c>
      <c r="C26" s="16">
        <f>[1]Расходы!D5836/1000</f>
        <v>237234.89300000001</v>
      </c>
      <c r="D26" s="16">
        <f>[1]Расходы!E5836/1000</f>
        <v>237234.89300000001</v>
      </c>
      <c r="E26" s="15">
        <f t="shared" si="0"/>
        <v>100</v>
      </c>
      <c r="F26" s="15">
        <f t="shared" si="1"/>
        <v>0</v>
      </c>
      <c r="G26" s="21"/>
    </row>
    <row r="27" spans="1:7" ht="27.75" customHeight="1" x14ac:dyDescent="0.2">
      <c r="A27" s="28" t="s">
        <v>30</v>
      </c>
      <c r="B27" s="28"/>
      <c r="C27" s="22">
        <f>SUM(C9:C26)</f>
        <v>11865047.457940001</v>
      </c>
      <c r="D27" s="22">
        <f>SUM(D9:D26)</f>
        <v>11854648.90646</v>
      </c>
      <c r="E27" s="22">
        <f>D27/C27*100</f>
        <v>99.912359798670309</v>
      </c>
      <c r="F27" s="22">
        <f>C27-D27</f>
        <v>10398.551480000839</v>
      </c>
      <c r="G27" s="15" t="s">
        <v>12</v>
      </c>
    </row>
    <row r="28" spans="1:7" ht="24.75" customHeight="1" x14ac:dyDescent="0.2">
      <c r="A28" s="29" t="s">
        <v>31</v>
      </c>
      <c r="B28" s="30"/>
      <c r="C28" s="30"/>
      <c r="D28" s="30"/>
      <c r="E28" s="30"/>
      <c r="F28" s="30"/>
      <c r="G28" s="31"/>
    </row>
    <row r="29" spans="1:7" ht="47.25" x14ac:dyDescent="0.2">
      <c r="A29" s="12">
        <v>1</v>
      </c>
      <c r="B29" s="23" t="s">
        <v>32</v>
      </c>
      <c r="C29" s="24">
        <f>[1]Расходы!D5421/1000</f>
        <v>27913.8</v>
      </c>
      <c r="D29" s="24">
        <f>[1]Расходы!E5421/1000</f>
        <v>27913.8</v>
      </c>
      <c r="E29" s="15">
        <f>D29/C29*100</f>
        <v>100</v>
      </c>
      <c r="F29" s="15">
        <f>C29-D29</f>
        <v>0</v>
      </c>
      <c r="G29" s="15" t="s">
        <v>12</v>
      </c>
    </row>
    <row r="30" spans="1:7" ht="22.9" customHeight="1" x14ac:dyDescent="0.2">
      <c r="A30" s="12">
        <v>2</v>
      </c>
      <c r="B30" s="13" t="s">
        <v>33</v>
      </c>
      <c r="C30" s="24">
        <f>[1]Расходы!D5692/1000</f>
        <v>427150.7</v>
      </c>
      <c r="D30" s="24">
        <f>[1]Расходы!E5692/1000</f>
        <v>427150.2</v>
      </c>
      <c r="E30" s="15">
        <f t="shared" ref="E30:E53" si="2">D30/C30*100</f>
        <v>99.999882945293066</v>
      </c>
      <c r="F30" s="15">
        <f t="shared" ref="F30:F53" si="3">C30-D30</f>
        <v>0.5</v>
      </c>
      <c r="G30" s="15" t="s">
        <v>12</v>
      </c>
    </row>
    <row r="31" spans="1:7" ht="31.5" x14ac:dyDescent="0.2">
      <c r="A31" s="12">
        <v>3</v>
      </c>
      <c r="B31" s="13" t="s">
        <v>34</v>
      </c>
      <c r="C31" s="24">
        <f>[1]Расходы!D5701/1000</f>
        <v>286281.8</v>
      </c>
      <c r="D31" s="24">
        <f>[1]Расходы!E5701/1000</f>
        <v>286281.8</v>
      </c>
      <c r="E31" s="15">
        <f t="shared" si="2"/>
        <v>100</v>
      </c>
      <c r="F31" s="15">
        <f t="shared" si="3"/>
        <v>0</v>
      </c>
      <c r="G31" s="15" t="s">
        <v>12</v>
      </c>
    </row>
    <row r="32" spans="1:7" ht="23.25" customHeight="1" x14ac:dyDescent="0.2">
      <c r="A32" s="12">
        <v>4</v>
      </c>
      <c r="B32" s="13" t="s">
        <v>35</v>
      </c>
      <c r="C32" s="24">
        <f>[1]Расходы!D5710/1000</f>
        <v>6663.3</v>
      </c>
      <c r="D32" s="24">
        <f>[1]Расходы!E5710/1000</f>
        <v>6663.3</v>
      </c>
      <c r="E32" s="15">
        <f t="shared" si="2"/>
        <v>100</v>
      </c>
      <c r="F32" s="15">
        <f t="shared" si="3"/>
        <v>0</v>
      </c>
      <c r="G32" s="15" t="s">
        <v>12</v>
      </c>
    </row>
    <row r="33" spans="1:7" ht="31.5" x14ac:dyDescent="0.2">
      <c r="A33" s="12">
        <v>5</v>
      </c>
      <c r="B33" s="13" t="s">
        <v>36</v>
      </c>
      <c r="C33" s="24">
        <f>[1]Расходы!D5719/1000</f>
        <v>6823.1</v>
      </c>
      <c r="D33" s="24">
        <f>[1]Расходы!E5719/1000</f>
        <v>6823.1</v>
      </c>
      <c r="E33" s="15">
        <f t="shared" si="2"/>
        <v>100</v>
      </c>
      <c r="F33" s="15">
        <f t="shared" si="3"/>
        <v>0</v>
      </c>
      <c r="G33" s="15" t="s">
        <v>12</v>
      </c>
    </row>
    <row r="34" spans="1:7" ht="20.25" customHeight="1" x14ac:dyDescent="0.2">
      <c r="A34" s="12">
        <v>6</v>
      </c>
      <c r="B34" s="13" t="s">
        <v>37</v>
      </c>
      <c r="C34" s="24">
        <f>[1]Расходы!D5727/1000</f>
        <v>18276.7</v>
      </c>
      <c r="D34" s="24">
        <f>[1]Расходы!E5727/1000</f>
        <v>18276.7</v>
      </c>
      <c r="E34" s="15">
        <f t="shared" si="2"/>
        <v>100</v>
      </c>
      <c r="F34" s="15">
        <f t="shared" si="3"/>
        <v>0</v>
      </c>
      <c r="G34" s="15" t="s">
        <v>12</v>
      </c>
    </row>
    <row r="35" spans="1:7" ht="36.6" customHeight="1" x14ac:dyDescent="0.2">
      <c r="A35" s="12">
        <v>7</v>
      </c>
      <c r="B35" s="13" t="s">
        <v>38</v>
      </c>
      <c r="C35" s="24">
        <f>[1]Расходы!D5739/1000</f>
        <v>5319</v>
      </c>
      <c r="D35" s="24">
        <f>[1]Расходы!E5739/1000</f>
        <v>5319</v>
      </c>
      <c r="E35" s="15">
        <f t="shared" si="2"/>
        <v>100</v>
      </c>
      <c r="F35" s="15">
        <f t="shared" si="3"/>
        <v>0</v>
      </c>
      <c r="G35" s="15" t="s">
        <v>12</v>
      </c>
    </row>
    <row r="36" spans="1:7" ht="31.15" customHeight="1" x14ac:dyDescent="0.2">
      <c r="A36" s="12">
        <v>8</v>
      </c>
      <c r="B36" s="13" t="s">
        <v>39</v>
      </c>
      <c r="C36" s="24">
        <f>[1]Расходы!D5743/1000</f>
        <v>12009.875699999999</v>
      </c>
      <c r="D36" s="24">
        <f>[1]Расходы!E5743/1000</f>
        <v>12003.468080000001</v>
      </c>
      <c r="E36" s="15">
        <f t="shared" si="2"/>
        <v>99.946647074790306</v>
      </c>
      <c r="F36" s="15">
        <f t="shared" si="3"/>
        <v>6.4076199999981327</v>
      </c>
      <c r="G36" s="15">
        <v>1020.9</v>
      </c>
    </row>
    <row r="37" spans="1:7" ht="35.450000000000003" customHeight="1" x14ac:dyDescent="0.2">
      <c r="A37" s="12">
        <v>9</v>
      </c>
      <c r="B37" s="13" t="s">
        <v>40</v>
      </c>
      <c r="C37" s="24">
        <f>[1]Расходы!D5752/1000</f>
        <v>169.15</v>
      </c>
      <c r="D37" s="24">
        <f>[1]Расходы!E5752/1000</f>
        <v>169.15</v>
      </c>
      <c r="E37" s="15">
        <f t="shared" si="2"/>
        <v>100</v>
      </c>
      <c r="F37" s="15">
        <f t="shared" si="3"/>
        <v>0</v>
      </c>
      <c r="G37" s="15" t="s">
        <v>12</v>
      </c>
    </row>
    <row r="38" spans="1:7" ht="48" customHeight="1" x14ac:dyDescent="0.2">
      <c r="A38" s="12">
        <v>10</v>
      </c>
      <c r="B38" s="13" t="s">
        <v>41</v>
      </c>
      <c r="C38" s="24">
        <f>[1]Расходы!D5761/1000</f>
        <v>4289.8</v>
      </c>
      <c r="D38" s="24">
        <f>[1]Расходы!E5761/1000</f>
        <v>4289.8</v>
      </c>
      <c r="E38" s="15">
        <f t="shared" si="2"/>
        <v>100</v>
      </c>
      <c r="F38" s="15">
        <f t="shared" si="3"/>
        <v>0</v>
      </c>
      <c r="G38" s="15" t="s">
        <v>12</v>
      </c>
    </row>
    <row r="39" spans="1:7" ht="46.5" customHeight="1" x14ac:dyDescent="0.2">
      <c r="A39" s="12">
        <v>11</v>
      </c>
      <c r="B39" s="13" t="s">
        <v>42</v>
      </c>
      <c r="C39" s="24">
        <f>[1]Расходы!D5770/1000</f>
        <v>311304.29097999999</v>
      </c>
      <c r="D39" s="24">
        <f>[1]Расходы!E5770/1000</f>
        <v>311299.75094</v>
      </c>
      <c r="E39" s="15">
        <f t="shared" si="2"/>
        <v>99.998541606996255</v>
      </c>
      <c r="F39" s="15">
        <f t="shared" si="3"/>
        <v>4.5400399999925867</v>
      </c>
      <c r="G39" s="15" t="s">
        <v>12</v>
      </c>
    </row>
    <row r="40" spans="1:7" ht="64.5" customHeight="1" x14ac:dyDescent="0.2">
      <c r="A40" s="12">
        <v>12</v>
      </c>
      <c r="B40" s="13" t="s">
        <v>43</v>
      </c>
      <c r="C40" s="24">
        <f>[1]Расходы!D5779/1000</f>
        <v>108210</v>
      </c>
      <c r="D40" s="24">
        <f>[1]Расходы!E5779/1000</f>
        <v>108207.72837000001</v>
      </c>
      <c r="E40" s="15">
        <f t="shared" si="2"/>
        <v>99.997900720820638</v>
      </c>
      <c r="F40" s="15">
        <f t="shared" si="3"/>
        <v>2.2716299999883631</v>
      </c>
      <c r="G40" s="15" t="s">
        <v>12</v>
      </c>
    </row>
    <row r="41" spans="1:7" ht="48" customHeight="1" x14ac:dyDescent="0.2">
      <c r="A41" s="12">
        <v>13</v>
      </c>
      <c r="B41" s="13" t="s">
        <v>44</v>
      </c>
      <c r="C41" s="24">
        <f>[1]Расходы!D5788/1000</f>
        <v>12024.2</v>
      </c>
      <c r="D41" s="24">
        <f>[1]Расходы!E5788/1000</f>
        <v>12024.2</v>
      </c>
      <c r="E41" s="15">
        <f t="shared" si="2"/>
        <v>100</v>
      </c>
      <c r="F41" s="15">
        <f t="shared" si="3"/>
        <v>0</v>
      </c>
      <c r="G41" s="15" t="s">
        <v>12</v>
      </c>
    </row>
    <row r="42" spans="1:7" ht="33.6" customHeight="1" x14ac:dyDescent="0.2">
      <c r="A42" s="12">
        <v>14</v>
      </c>
      <c r="B42" s="13" t="s">
        <v>45</v>
      </c>
      <c r="C42" s="24">
        <f>[1]Расходы!D5797/1000</f>
        <v>509245.3</v>
      </c>
      <c r="D42" s="24">
        <f>[1]Расходы!E5797/1000</f>
        <v>509245.3</v>
      </c>
      <c r="E42" s="15">
        <f t="shared" si="2"/>
        <v>100</v>
      </c>
      <c r="F42" s="15">
        <f t="shared" si="3"/>
        <v>0</v>
      </c>
      <c r="G42" s="15" t="s">
        <v>12</v>
      </c>
    </row>
    <row r="43" spans="1:7" ht="31.5" x14ac:dyDescent="0.2">
      <c r="A43" s="12">
        <v>15</v>
      </c>
      <c r="B43" s="13" t="s">
        <v>46</v>
      </c>
      <c r="C43" s="24">
        <f>[1]Расходы!D5806/1000</f>
        <v>291200</v>
      </c>
      <c r="D43" s="24">
        <f>[1]Расходы!E5806/1000</f>
        <v>291200</v>
      </c>
      <c r="E43" s="15">
        <f t="shared" si="2"/>
        <v>100</v>
      </c>
      <c r="F43" s="15">
        <f t="shared" si="3"/>
        <v>0</v>
      </c>
      <c r="G43" s="15" t="s">
        <v>12</v>
      </c>
    </row>
    <row r="44" spans="1:7" ht="63" customHeight="1" x14ac:dyDescent="0.2">
      <c r="A44" s="12">
        <v>16</v>
      </c>
      <c r="B44" s="13" t="s">
        <v>47</v>
      </c>
      <c r="C44" s="24">
        <f>[1]Расходы!D5815/1000</f>
        <v>16019.8</v>
      </c>
      <c r="D44" s="24">
        <f>[1]Расходы!E5815/1000</f>
        <v>16019.8</v>
      </c>
      <c r="E44" s="15">
        <f t="shared" si="2"/>
        <v>100</v>
      </c>
      <c r="F44" s="15">
        <f t="shared" si="3"/>
        <v>0</v>
      </c>
      <c r="G44" s="15" t="s">
        <v>12</v>
      </c>
    </row>
    <row r="45" spans="1:7" ht="34.9" customHeight="1" x14ac:dyDescent="0.2">
      <c r="A45" s="12">
        <v>17</v>
      </c>
      <c r="B45" s="13" t="s">
        <v>48</v>
      </c>
      <c r="C45" s="24">
        <f>[1]Расходы!D5824/1000</f>
        <v>240447.69</v>
      </c>
      <c r="D45" s="24">
        <f>[1]Расходы!E5824/1000</f>
        <v>240369.01024999999</v>
      </c>
      <c r="E45" s="15">
        <f t="shared" si="2"/>
        <v>99.967277809988516</v>
      </c>
      <c r="F45" s="15">
        <f t="shared" si="3"/>
        <v>78.679750000010245</v>
      </c>
      <c r="G45" s="15" t="s">
        <v>12</v>
      </c>
    </row>
    <row r="46" spans="1:7" ht="31.15" customHeight="1" x14ac:dyDescent="0.2">
      <c r="A46" s="12">
        <v>18</v>
      </c>
      <c r="B46" s="13" t="s">
        <v>49</v>
      </c>
      <c r="C46" s="24">
        <f>[1]Расходы!D5832/1000</f>
        <v>1236.3</v>
      </c>
      <c r="D46" s="24">
        <f>[1]Расходы!E5832/1000</f>
        <v>1236.3</v>
      </c>
      <c r="E46" s="15">
        <f t="shared" si="2"/>
        <v>100</v>
      </c>
      <c r="F46" s="15">
        <f t="shared" si="3"/>
        <v>0</v>
      </c>
      <c r="G46" s="15" t="s">
        <v>12</v>
      </c>
    </row>
    <row r="47" spans="1:7" ht="19.899999999999999" customHeight="1" x14ac:dyDescent="0.2">
      <c r="A47" s="12">
        <v>19</v>
      </c>
      <c r="B47" s="13" t="s">
        <v>50</v>
      </c>
      <c r="C47" s="24">
        <f>[1]Расходы!D6041/1000</f>
        <v>340200</v>
      </c>
      <c r="D47" s="24">
        <f>[1]Расходы!E6041/1000</f>
        <v>340200</v>
      </c>
      <c r="E47" s="15">
        <f t="shared" si="2"/>
        <v>100</v>
      </c>
      <c r="F47" s="15">
        <f t="shared" si="3"/>
        <v>0</v>
      </c>
      <c r="G47" s="15" t="s">
        <v>12</v>
      </c>
    </row>
    <row r="48" spans="1:7" ht="19.899999999999999" customHeight="1" x14ac:dyDescent="0.2">
      <c r="A48" s="12">
        <v>20</v>
      </c>
      <c r="B48" s="13" t="s">
        <v>51</v>
      </c>
      <c r="C48" s="24">
        <f>[1]Расходы!D6050/1000</f>
        <v>126151.55</v>
      </c>
      <c r="D48" s="24">
        <f>[1]Расходы!E6050/1000</f>
        <v>126151.55</v>
      </c>
      <c r="E48" s="15">
        <f t="shared" si="2"/>
        <v>100</v>
      </c>
      <c r="F48" s="15">
        <f t="shared" si="3"/>
        <v>0</v>
      </c>
      <c r="G48" s="15" t="s">
        <v>12</v>
      </c>
    </row>
    <row r="49" spans="1:7" ht="50.25" customHeight="1" x14ac:dyDescent="0.2">
      <c r="A49" s="12">
        <v>21</v>
      </c>
      <c r="B49" s="13" t="s">
        <v>52</v>
      </c>
      <c r="C49" s="24">
        <f>[1]Расходы!D6138/1000</f>
        <v>118688</v>
      </c>
      <c r="D49" s="24">
        <f>[1]Расходы!E6138/1000</f>
        <v>117843.26368999999</v>
      </c>
      <c r="E49" s="15">
        <f>D50/C50*100</f>
        <v>100</v>
      </c>
      <c r="F49" s="15">
        <f>C50-D50</f>
        <v>0</v>
      </c>
      <c r="G49" s="15" t="s">
        <v>12</v>
      </c>
    </row>
    <row r="50" spans="1:7" ht="43.5" customHeight="1" x14ac:dyDescent="0.2">
      <c r="A50" s="12">
        <v>22</v>
      </c>
      <c r="B50" s="13" t="s">
        <v>53</v>
      </c>
      <c r="C50" s="24">
        <f>[1]Расходы!D6058/1000</f>
        <v>59.45</v>
      </c>
      <c r="D50" s="24">
        <f>[1]Расходы!E6058/1000</f>
        <v>59.45</v>
      </c>
      <c r="E50" s="15">
        <f>D51/C51*100</f>
        <v>99.997410845845948</v>
      </c>
      <c r="F50" s="15">
        <f>C51-D51</f>
        <v>1.872060000008787</v>
      </c>
      <c r="G50" s="15" t="s">
        <v>12</v>
      </c>
    </row>
    <row r="51" spans="1:7" ht="33" customHeight="1" x14ac:dyDescent="0.2">
      <c r="A51" s="12">
        <v>23</v>
      </c>
      <c r="B51" s="13" t="s">
        <v>54</v>
      </c>
      <c r="C51" s="24">
        <f>[1]Расходы!D6067/1000</f>
        <v>72303.922000000006</v>
      </c>
      <c r="D51" s="24">
        <f>[1]Расходы!E6067/1000</f>
        <v>72302.049939999997</v>
      </c>
      <c r="E51" s="15">
        <f t="shared" si="2"/>
        <v>99.997410845845948</v>
      </c>
      <c r="F51" s="15">
        <f t="shared" si="3"/>
        <v>1.872060000008787</v>
      </c>
      <c r="G51" s="15" t="s">
        <v>12</v>
      </c>
    </row>
    <row r="52" spans="1:7" s="25" customFormat="1" ht="31.5" customHeight="1" x14ac:dyDescent="0.25">
      <c r="A52" s="32" t="s">
        <v>55</v>
      </c>
      <c r="B52" s="33"/>
      <c r="C52" s="22">
        <f>SUM(C29:C51)</f>
        <v>2941987.7286799997</v>
      </c>
      <c r="D52" s="22">
        <f>SUM(D29:D51)</f>
        <v>2941048.7212699996</v>
      </c>
      <c r="E52" s="22">
        <f t="shared" si="2"/>
        <v>99.968082551777954</v>
      </c>
      <c r="F52" s="22">
        <f t="shared" si="3"/>
        <v>939.00741000007838</v>
      </c>
      <c r="G52" s="15">
        <f>G36</f>
        <v>1020.9</v>
      </c>
    </row>
    <row r="53" spans="1:7" ht="20.25" customHeight="1" x14ac:dyDescent="0.25">
      <c r="A53" s="34" t="s">
        <v>56</v>
      </c>
      <c r="B53" s="35"/>
      <c r="C53" s="22">
        <f>C52+C27</f>
        <v>14807035.186620001</v>
      </c>
      <c r="D53" s="22">
        <f>D52+D27</f>
        <v>14795697.627730001</v>
      </c>
      <c r="E53" s="22">
        <f t="shared" si="2"/>
        <v>99.92343126934523</v>
      </c>
      <c r="F53" s="22">
        <f t="shared" si="3"/>
        <v>11337.558889999986</v>
      </c>
      <c r="G53" s="15">
        <f>G52</f>
        <v>1020.9</v>
      </c>
    </row>
    <row r="61" spans="1:7" ht="15.75" x14ac:dyDescent="0.2">
      <c r="G61" s="26"/>
    </row>
  </sheetData>
  <mergeCells count="14">
    <mergeCell ref="F1:G1"/>
    <mergeCell ref="A2:G2"/>
    <mergeCell ref="A4:A6"/>
    <mergeCell ref="B4:B6"/>
    <mergeCell ref="C4:C6"/>
    <mergeCell ref="G4:G6"/>
    <mergeCell ref="D5:D6"/>
    <mergeCell ref="E5:E6"/>
    <mergeCell ref="F5:F6"/>
    <mergeCell ref="A8:G8"/>
    <mergeCell ref="A27:B27"/>
    <mergeCell ref="A28:G28"/>
    <mergeCell ref="A52:B52"/>
    <mergeCell ref="A53:B53"/>
  </mergeCells>
  <pageMargins left="0.25" right="0.25" top="0.75" bottom="0.75" header="0.3" footer="0.3"/>
  <pageSetup paperSize="9" scale="91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ПНО</vt:lpstr>
      <vt:lpstr>ПНО!Заголовки_для_печати</vt:lpstr>
      <vt:lpstr>ПНО!Область_печати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Викторовна Шемякина</dc:creator>
  <cp:lastModifiedBy>Елена Валентиновна Татаринова</cp:lastModifiedBy>
  <cp:lastPrinted>2022-06-08T07:23:32Z</cp:lastPrinted>
  <dcterms:created xsi:type="dcterms:W3CDTF">2022-05-15T05:54:48Z</dcterms:created>
  <dcterms:modified xsi:type="dcterms:W3CDTF">2022-06-08T07:23:40Z</dcterms:modified>
</cp:coreProperties>
</file>